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arssi-my.sharepoint.com/personal/barbara_mozina_dars_si/Documents/OSVEŽILNI NAPITKI/2026/"/>
    </mc:Choice>
  </mc:AlternateContent>
  <xr:revisionPtr revIDLastSave="0" documentId="8_{4BF1714A-989B-4D61-B01A-EE17C8265602}" xr6:coauthVersionLast="47" xr6:coauthVersionMax="47" xr10:uidLastSave="{00000000-0000-0000-0000-000000000000}"/>
  <bookViews>
    <workbookView xWindow="-28920" yWindow="-120" windowWidth="29040" windowHeight="15720" xr2:uid="{5A3215FC-641E-478A-BC63-0E63ECBD5252}"/>
  </bookViews>
  <sheets>
    <sheet name="List1" sheetId="1" r:id="rId1"/>
  </sheets>
  <definedNames>
    <definedName name="_xlnm.Print_Area" localSheetId="0">List1!$A$1:$G$38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1" l="1"/>
  <c r="G20" i="1"/>
  <c r="G17" i="1"/>
  <c r="G22" i="1"/>
  <c r="G21" i="1"/>
  <c r="G19" i="1"/>
  <c r="G18" i="1"/>
  <c r="G12" i="1"/>
  <c r="G10" i="1"/>
  <c r="G13" i="1" s="1"/>
  <c r="G23" i="1" l="1"/>
  <c r="G25" i="1" s="1"/>
  <c r="G26" i="1" s="1"/>
  <c r="G27" i="1" l="1"/>
</calcChain>
</file>

<file path=xl/sharedStrings.xml><?xml version="1.0" encoding="utf-8"?>
<sst xmlns="http://schemas.openxmlformats.org/spreadsheetml/2006/main" count="54" uniqueCount="37">
  <si>
    <t>Ponudnik:</t>
  </si>
  <si>
    <t>PRILOGA PONUDBENEMU PREDRAČUNU ŠT.:</t>
  </si>
  <si>
    <t>Predmet: Dobava osvežilnih, varstvenih napitkov in izvirske vode</t>
  </si>
  <si>
    <t>A. IZVIRSKA VODA IN OSVEŽILNI NAPITKI</t>
  </si>
  <si>
    <t>Zap. št.</t>
  </si>
  <si>
    <t>Naziv blaga</t>
  </si>
  <si>
    <t>ME</t>
  </si>
  <si>
    <t>Cena/ME       v EUR</t>
  </si>
  <si>
    <t>Količina</t>
  </si>
  <si>
    <t>Vrednost v EUR brez DDV</t>
  </si>
  <si>
    <t>1.</t>
  </si>
  <si>
    <t>Izvirska voda (v  embalaži  po 0,5 litra), s promocijskim potiskom DARS</t>
  </si>
  <si>
    <t>kos</t>
  </si>
  <si>
    <t>2.</t>
  </si>
  <si>
    <t>Naravna mineralna voda (v embalaži po 0,5 litra), brez potiska DARS</t>
  </si>
  <si>
    <t>3.</t>
  </si>
  <si>
    <t>Osvežilni napitek (v  embalaži  po 0,5 litra) brez potiska DARS</t>
  </si>
  <si>
    <t>Skupaj A brez DDV</t>
  </si>
  <si>
    <t>B. PRIPRAVKI ZA NAPITKE</t>
  </si>
  <si>
    <t xml:space="preserve">Cena/ME                v EUR </t>
  </si>
  <si>
    <t>sadni čaj v filter vrečkah (pakirano 20 vrečk)</t>
  </si>
  <si>
    <t>zeliščni čaj v filter vrečkah (pakirano 20 vrečk)</t>
  </si>
  <si>
    <t>med porcijski 20 g</t>
  </si>
  <si>
    <t>Skupaj B brez DDV</t>
  </si>
  <si>
    <t>4.</t>
  </si>
  <si>
    <t>5.</t>
  </si>
  <si>
    <t>6.</t>
  </si>
  <si>
    <t xml:space="preserve">9,5% DDV </t>
  </si>
  <si>
    <t>Datum:</t>
  </si>
  <si>
    <t>Blagovna znamka</t>
  </si>
  <si>
    <t>med 900 g</t>
  </si>
  <si>
    <t>sladkor 1 kg</t>
  </si>
  <si>
    <t xml:space="preserve">Multivitaminski napitek v prahu 900 g </t>
  </si>
  <si>
    <t>SKUPAJ (A+B) brez DDV</t>
  </si>
  <si>
    <t>SKUPAJ (A+B) z DDV</t>
  </si>
  <si>
    <t>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Nobene od postavk ne ponujamo brezplačno, ni enaka 0 EUR ali neizpolnjena. 
Vse cene in vrednosti so izražene v evrih. Cena ne vsebuje DDV. Cene in vrednosti so obračunane in zaokrožene na dve (2) decimalki. V ponudbeni ceni/ME so zajeti vsi stroški v zvezi s predmetom naročila.</t>
  </si>
  <si>
    <t>Podpis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</si>
</sst>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0" x14ac:knownFonts="1">
    <font>
      <sz val="11"/>
      <color theme="1"/>
      <name val="Aptos Narrow"/>
      <family val="2"/>
      <charset val="238"/>
      <scheme val="minor"/>
    </font>
    <font>
      <b/>
      <sz val="10.5"/>
      <color theme="1"/>
      <name val="Calibri"/>
      <family val="2"/>
      <charset val="238"/>
    </font>
    <font>
      <b/>
      <u/>
      <sz val="11"/>
      <color theme="1"/>
      <name val="Calibri"/>
      <family val="2"/>
      <charset val="238"/>
    </font>
    <font>
      <sz val="11"/>
      <color theme="1"/>
      <name val="Calibri"/>
      <family val="2"/>
      <charset val="238"/>
    </font>
    <font>
      <sz val="10"/>
      <color theme="1"/>
      <name val="Calibri"/>
      <family val="2"/>
      <charset val="238"/>
    </font>
    <font>
      <b/>
      <sz val="10"/>
      <color theme="1"/>
      <name val="Calibri"/>
      <family val="2"/>
      <charset val="238"/>
    </font>
    <font>
      <sz val="10"/>
      <color rgb="FF000000"/>
      <name val="Calibri"/>
      <family val="2"/>
      <charset val="238"/>
    </font>
    <font>
      <sz val="10"/>
      <color rgb="FF222222"/>
      <name val="Calibri"/>
      <family val="2"/>
      <charset val="238"/>
    </font>
    <font>
      <strike/>
      <sz val="11"/>
      <color theme="1"/>
      <name val="Calibri"/>
      <family val="2"/>
      <charset val="238"/>
    </font>
    <font>
      <b/>
      <sz val="11"/>
      <color theme="1"/>
      <name val="Calibri"/>
      <family val="2"/>
      <charset val="238"/>
    </font>
  </fonts>
  <fills count="5">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0" xfId="0" applyFont="1" applyAlignment="1">
      <alignment horizontal="left"/>
    </xf>
    <xf numFmtId="0" fontId="3" fillId="0" borderId="0" xfId="0" applyFont="1"/>
    <xf numFmtId="0" fontId="3" fillId="0" borderId="0" xfId="0" applyFont="1" applyAlignment="1">
      <alignment horizontal="left"/>
    </xf>
    <xf numFmtId="0" fontId="4" fillId="0" borderId="0" xfId="0" applyFont="1"/>
    <xf numFmtId="0" fontId="5"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vertical="center" wrapText="1"/>
    </xf>
    <xf numFmtId="3" fontId="6" fillId="0" borderId="3" xfId="0" applyNumberFormat="1" applyFont="1" applyBorder="1" applyAlignment="1">
      <alignment horizontal="center" vertical="center" wrapText="1"/>
    </xf>
    <xf numFmtId="164" fontId="7" fillId="0" borderId="3" xfId="0" applyNumberFormat="1" applyFont="1" applyBorder="1" applyAlignment="1">
      <alignment horizontal="right" vertical="center"/>
    </xf>
    <xf numFmtId="164" fontId="3" fillId="0" borderId="0" xfId="0" applyNumberFormat="1" applyFont="1"/>
    <xf numFmtId="164" fontId="5" fillId="3" borderId="3" xfId="0" applyNumberFormat="1" applyFont="1" applyFill="1" applyBorder="1" applyAlignment="1">
      <alignment vertical="center"/>
    </xf>
    <xf numFmtId="0" fontId="4" fillId="4" borderId="0" xfId="0" applyFont="1" applyFill="1" applyAlignment="1">
      <alignment vertical="center"/>
    </xf>
    <xf numFmtId="0" fontId="5" fillId="0" borderId="3" xfId="0" applyFont="1" applyBorder="1" applyAlignment="1">
      <alignment horizontal="center" vertical="center" wrapText="1"/>
    </xf>
    <xf numFmtId="0" fontId="4" fillId="0" borderId="3" xfId="0" applyFont="1" applyBorder="1" applyAlignment="1">
      <alignment horizontal="center" vertical="center"/>
    </xf>
    <xf numFmtId="164" fontId="4" fillId="0" borderId="3" xfId="0" applyNumberFormat="1" applyFont="1" applyBorder="1" applyAlignment="1">
      <alignment horizontal="right" vertical="center"/>
    </xf>
    <xf numFmtId="164" fontId="5" fillId="2" borderId="3" xfId="0" applyNumberFormat="1" applyFont="1" applyFill="1" applyBorder="1" applyAlignment="1">
      <alignment vertical="center"/>
    </xf>
    <xf numFmtId="0" fontId="8" fillId="0" borderId="0" xfId="0" applyFont="1"/>
    <xf numFmtId="164" fontId="5" fillId="0" borderId="3" xfId="0" applyNumberFormat="1" applyFont="1" applyBorder="1" applyAlignment="1">
      <alignment vertical="center"/>
    </xf>
    <xf numFmtId="164" fontId="4" fillId="0" borderId="3" xfId="0" applyNumberFormat="1" applyFont="1" applyBorder="1" applyAlignment="1">
      <alignment vertical="center"/>
    </xf>
    <xf numFmtId="164" fontId="9" fillId="2" borderId="3" xfId="0" applyNumberFormat="1" applyFont="1" applyFill="1" applyBorder="1" applyAlignment="1">
      <alignment vertical="center"/>
    </xf>
    <xf numFmtId="0" fontId="3" fillId="0" borderId="0" xfId="0" applyFont="1" applyAlignment="1">
      <alignment vertical="top" wrapText="1"/>
    </xf>
    <xf numFmtId="0" fontId="5" fillId="0" borderId="0" xfId="0" applyFont="1" applyAlignment="1">
      <alignment wrapText="1"/>
    </xf>
    <xf numFmtId="0" fontId="9" fillId="0" borderId="0" xfId="0" applyFont="1" applyAlignment="1">
      <alignment wrapText="1"/>
    </xf>
    <xf numFmtId="0" fontId="5" fillId="0" borderId="0" xfId="0" applyFont="1" applyAlignment="1">
      <alignment horizontal="right" wrapText="1"/>
    </xf>
    <xf numFmtId="164" fontId="5" fillId="0" borderId="3" xfId="0" applyNumberFormat="1" applyFont="1" applyBorder="1" applyAlignment="1">
      <alignment horizontal="right" vertical="center" wrapText="1"/>
    </xf>
    <xf numFmtId="0" fontId="4" fillId="0" borderId="3" xfId="0" applyFont="1" applyBorder="1" applyAlignment="1">
      <alignment horizontal="right" vertical="center" wrapText="1"/>
    </xf>
    <xf numFmtId="0" fontId="5" fillId="3" borderId="3" xfId="0" applyFont="1" applyFill="1" applyBorder="1" applyAlignment="1">
      <alignment horizontal="right" vertical="center"/>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0" xfId="0" applyFont="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1" xfId="0" applyFont="1" applyBorder="1" applyAlignment="1">
      <alignment horizontal="left" vertical="top" wrapText="1"/>
    </xf>
    <xf numFmtId="0" fontId="3" fillId="0" borderId="10" xfId="0" applyFont="1" applyBorder="1" applyAlignment="1">
      <alignment horizontal="left" vertical="top" wrapText="1"/>
    </xf>
    <xf numFmtId="0" fontId="9" fillId="2" borderId="3" xfId="0" applyFont="1" applyFill="1" applyBorder="1" applyAlignment="1">
      <alignment horizontal="right" vertical="center"/>
    </xf>
    <xf numFmtId="0" fontId="3" fillId="2" borderId="3" xfId="0" applyFont="1" applyFill="1" applyBorder="1" applyAlignment="1">
      <alignment horizontal="right" vertical="center"/>
    </xf>
    <xf numFmtId="0" fontId="5" fillId="4" borderId="1" xfId="0" applyFont="1" applyFill="1" applyBorder="1" applyAlignment="1">
      <alignment horizontal="left" vertical="center"/>
    </xf>
    <xf numFmtId="0" fontId="5" fillId="2" borderId="3" xfId="0" applyFont="1" applyFill="1" applyBorder="1" applyAlignment="1">
      <alignment horizontal="right" vertical="center"/>
    </xf>
    <xf numFmtId="0" fontId="2" fillId="0" borderId="0" xfId="0" applyFont="1" applyAlignment="1">
      <alignment horizontal="right"/>
    </xf>
    <xf numFmtId="0" fontId="3" fillId="0" borderId="0" xfId="0" applyFont="1" applyAlignment="1">
      <alignment horizontal="left"/>
    </xf>
    <xf numFmtId="0" fontId="5" fillId="2" borderId="1" xfId="0" applyFont="1" applyFill="1" applyBorder="1" applyAlignment="1">
      <alignment horizontal="left"/>
    </xf>
    <xf numFmtId="0" fontId="2" fillId="0" borderId="1" xfId="0" applyFont="1" applyBorder="1" applyAlignment="1" applyProtection="1">
      <alignment horizontal="left" wrapText="1"/>
      <protection locked="0"/>
    </xf>
    <xf numFmtId="0" fontId="3" fillId="0" borderId="0" xfId="0" applyFont="1" applyAlignment="1" applyProtection="1">
      <alignment horizontal="center"/>
      <protection locked="0"/>
    </xf>
    <xf numFmtId="0" fontId="4" fillId="0" borderId="3" xfId="0" applyFont="1" applyBorder="1" applyAlignment="1" applyProtection="1">
      <alignment horizontal="center" vertical="center" wrapText="1"/>
      <protection locked="0"/>
    </xf>
    <xf numFmtId="49" fontId="4" fillId="0" borderId="3" xfId="0" applyNumberFormat="1" applyFont="1" applyBorder="1" applyAlignment="1" applyProtection="1">
      <alignment horizontal="center" vertical="center" wrapText="1"/>
      <protection locked="0"/>
    </xf>
    <xf numFmtId="4" fontId="4" fillId="0" borderId="3" xfId="0" applyNumberFormat="1" applyFont="1" applyBorder="1" applyAlignment="1" applyProtection="1">
      <alignment horizontal="center" vertical="center" wrapText="1"/>
      <protection locked="0"/>
    </xf>
    <xf numFmtId="164" fontId="4" fillId="0" borderId="3" xfId="0" applyNumberFormat="1" applyFont="1" applyBorder="1" applyAlignment="1" applyProtection="1">
      <alignment horizontal="right" vertical="center"/>
      <protection locked="0"/>
    </xf>
    <xf numFmtId="0" fontId="9" fillId="0" borderId="1" xfId="0" applyFont="1" applyBorder="1" applyAlignment="1" applyProtection="1">
      <alignment wrapText="1"/>
      <protection locked="0"/>
    </xf>
    <xf numFmtId="0" fontId="3" fillId="0" borderId="1" xfId="0" applyFont="1" applyBorder="1" applyAlignment="1" applyProtection="1">
      <alignment horizontal="left" wrapText="1"/>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D7767-08C9-41B5-B4C3-713A1267AC7F}">
  <sheetPr>
    <pageSetUpPr fitToPage="1"/>
  </sheetPr>
  <dimension ref="A1:M38"/>
  <sheetViews>
    <sheetView tabSelected="1" workbookViewId="0">
      <selection activeCell="E18" sqref="E18"/>
    </sheetView>
  </sheetViews>
  <sheetFormatPr defaultColWidth="8.7109375" defaultRowHeight="15" x14ac:dyDescent="0.25"/>
  <cols>
    <col min="1" max="1" width="8.7109375" style="2"/>
    <col min="2" max="2" width="32" style="2" customWidth="1"/>
    <col min="3" max="3" width="15" style="2" customWidth="1"/>
    <col min="4" max="4" width="6.85546875" style="2" customWidth="1"/>
    <col min="5" max="5" width="14.28515625" style="2" customWidth="1"/>
    <col min="6" max="6" width="7.5703125" style="2" customWidth="1"/>
    <col min="7" max="7" width="14" style="2" customWidth="1"/>
    <col min="8" max="16384" width="8.7109375" style="2"/>
  </cols>
  <sheetData>
    <row r="1" spans="1:13" ht="41.45" customHeight="1" x14ac:dyDescent="0.25">
      <c r="A1" s="1" t="s">
        <v>0</v>
      </c>
      <c r="B1" s="44"/>
      <c r="C1" s="44"/>
      <c r="D1" s="44"/>
      <c r="E1" s="44"/>
      <c r="F1" s="44"/>
      <c r="G1" s="44"/>
    </row>
    <row r="3" spans="1:13" x14ac:dyDescent="0.25">
      <c r="A3" s="41" t="s">
        <v>1</v>
      </c>
      <c r="B3" s="41"/>
      <c r="C3" s="41"/>
      <c r="D3" s="41"/>
      <c r="E3" s="45"/>
      <c r="F3" s="45"/>
      <c r="G3" s="45"/>
    </row>
    <row r="4" spans="1:13" x14ac:dyDescent="0.25">
      <c r="B4" s="3"/>
      <c r="C4" s="3"/>
      <c r="D4" s="3"/>
      <c r="E4" s="3"/>
    </row>
    <row r="5" spans="1:13" x14ac:dyDescent="0.25">
      <c r="A5" s="42" t="s">
        <v>2</v>
      </c>
      <c r="B5" s="42"/>
      <c r="C5" s="42"/>
      <c r="D5" s="42"/>
      <c r="E5" s="42"/>
      <c r="F5" s="42"/>
      <c r="G5" s="42"/>
    </row>
    <row r="6" spans="1:13" x14ac:dyDescent="0.25">
      <c r="A6" s="42"/>
      <c r="B6" s="42"/>
      <c r="C6" s="42"/>
      <c r="D6" s="42"/>
      <c r="E6" s="42"/>
      <c r="F6" s="42"/>
      <c r="G6" s="42"/>
    </row>
    <row r="7" spans="1:13" x14ac:dyDescent="0.25">
      <c r="A7" s="4"/>
      <c r="B7" s="4"/>
      <c r="C7" s="4"/>
      <c r="D7" s="4"/>
      <c r="E7" s="4"/>
      <c r="F7" s="4"/>
      <c r="G7" s="4"/>
    </row>
    <row r="8" spans="1:13" x14ac:dyDescent="0.25">
      <c r="A8" s="43" t="s">
        <v>3</v>
      </c>
      <c r="B8" s="43"/>
      <c r="C8" s="43"/>
      <c r="D8" s="43"/>
      <c r="E8" s="43"/>
      <c r="F8" s="43"/>
      <c r="G8" s="43"/>
    </row>
    <row r="9" spans="1:13" ht="30" customHeight="1" x14ac:dyDescent="0.25">
      <c r="A9" s="5" t="s">
        <v>4</v>
      </c>
      <c r="B9" s="5" t="s">
        <v>5</v>
      </c>
      <c r="C9" s="5" t="s">
        <v>29</v>
      </c>
      <c r="D9" s="5" t="s">
        <v>6</v>
      </c>
      <c r="E9" s="5" t="s">
        <v>7</v>
      </c>
      <c r="F9" s="5" t="s">
        <v>8</v>
      </c>
      <c r="G9" s="5" t="s">
        <v>9</v>
      </c>
    </row>
    <row r="10" spans="1:13" ht="30" customHeight="1" x14ac:dyDescent="0.25">
      <c r="A10" s="6" t="s">
        <v>10</v>
      </c>
      <c r="B10" s="7" t="s">
        <v>11</v>
      </c>
      <c r="C10" s="46"/>
      <c r="D10" s="6" t="s">
        <v>12</v>
      </c>
      <c r="E10" s="48"/>
      <c r="F10" s="8">
        <v>410000</v>
      </c>
      <c r="G10" s="9">
        <f>E10*F10</f>
        <v>0</v>
      </c>
      <c r="M10" s="10"/>
    </row>
    <row r="11" spans="1:13" ht="30" customHeight="1" x14ac:dyDescent="0.25">
      <c r="A11" s="6" t="s">
        <v>13</v>
      </c>
      <c r="B11" s="7" t="s">
        <v>14</v>
      </c>
      <c r="C11" s="46"/>
      <c r="D11" s="6" t="s">
        <v>12</v>
      </c>
      <c r="E11" s="48"/>
      <c r="F11" s="8">
        <v>140000</v>
      </c>
      <c r="G11" s="9">
        <f>E11*F11</f>
        <v>0</v>
      </c>
    </row>
    <row r="12" spans="1:13" ht="30.95" customHeight="1" x14ac:dyDescent="0.25">
      <c r="A12" s="6" t="s">
        <v>15</v>
      </c>
      <c r="B12" s="7" t="s">
        <v>16</v>
      </c>
      <c r="C12" s="46"/>
      <c r="D12" s="6" t="s">
        <v>12</v>
      </c>
      <c r="E12" s="48"/>
      <c r="F12" s="8">
        <v>230000</v>
      </c>
      <c r="G12" s="9">
        <f>E12*F12</f>
        <v>0</v>
      </c>
    </row>
    <row r="13" spans="1:13" ht="30.95" customHeight="1" x14ac:dyDescent="0.25">
      <c r="A13" s="27" t="s">
        <v>17</v>
      </c>
      <c r="B13" s="27"/>
      <c r="C13" s="27"/>
      <c r="D13" s="27"/>
      <c r="E13" s="27"/>
      <c r="F13" s="27"/>
      <c r="G13" s="11">
        <f>SUM(G10:G12)</f>
        <v>0</v>
      </c>
    </row>
    <row r="15" spans="1:13" x14ac:dyDescent="0.25">
      <c r="A15" s="39" t="s">
        <v>18</v>
      </c>
      <c r="B15" s="39"/>
      <c r="C15" s="39"/>
      <c r="D15" s="39"/>
      <c r="E15" s="39"/>
      <c r="F15" s="39"/>
      <c r="G15" s="12"/>
    </row>
    <row r="16" spans="1:13" ht="30" customHeight="1" x14ac:dyDescent="0.25">
      <c r="A16" s="13" t="s">
        <v>4</v>
      </c>
      <c r="B16" s="13" t="s">
        <v>5</v>
      </c>
      <c r="C16" s="13" t="s">
        <v>29</v>
      </c>
      <c r="D16" s="13" t="s">
        <v>6</v>
      </c>
      <c r="E16" s="13" t="s">
        <v>19</v>
      </c>
      <c r="F16" s="13" t="s">
        <v>8</v>
      </c>
      <c r="G16" s="13" t="s">
        <v>9</v>
      </c>
    </row>
    <row r="17" spans="1:7" ht="30" customHeight="1" x14ac:dyDescent="0.25">
      <c r="A17" s="14" t="s">
        <v>10</v>
      </c>
      <c r="B17" s="7" t="s">
        <v>32</v>
      </c>
      <c r="C17" s="47"/>
      <c r="D17" s="14" t="s">
        <v>12</v>
      </c>
      <c r="E17" s="49"/>
      <c r="F17" s="6">
        <v>3800</v>
      </c>
      <c r="G17" s="15">
        <f>E17*F17</f>
        <v>0</v>
      </c>
    </row>
    <row r="18" spans="1:7" ht="30" customHeight="1" x14ac:dyDescent="0.25">
      <c r="A18" s="14" t="s">
        <v>13</v>
      </c>
      <c r="B18" s="7" t="s">
        <v>20</v>
      </c>
      <c r="C18" s="47"/>
      <c r="D18" s="14" t="s">
        <v>12</v>
      </c>
      <c r="E18" s="49"/>
      <c r="F18" s="6">
        <v>4500</v>
      </c>
      <c r="G18" s="15">
        <f t="shared" ref="G18:G22" si="0">E18*F18</f>
        <v>0</v>
      </c>
    </row>
    <row r="19" spans="1:7" ht="30" customHeight="1" x14ac:dyDescent="0.25">
      <c r="A19" s="14" t="s">
        <v>15</v>
      </c>
      <c r="B19" s="7" t="s">
        <v>21</v>
      </c>
      <c r="C19" s="47"/>
      <c r="D19" s="14" t="s">
        <v>12</v>
      </c>
      <c r="E19" s="49"/>
      <c r="F19" s="6">
        <v>5000</v>
      </c>
      <c r="G19" s="15">
        <f t="shared" si="0"/>
        <v>0</v>
      </c>
    </row>
    <row r="20" spans="1:7" ht="30" customHeight="1" x14ac:dyDescent="0.25">
      <c r="A20" s="14" t="s">
        <v>24</v>
      </c>
      <c r="B20" s="7" t="s">
        <v>31</v>
      </c>
      <c r="C20" s="47"/>
      <c r="D20" s="14" t="s">
        <v>12</v>
      </c>
      <c r="E20" s="49"/>
      <c r="F20" s="6">
        <v>3000</v>
      </c>
      <c r="G20" s="15">
        <f>E20*F20</f>
        <v>0</v>
      </c>
    </row>
    <row r="21" spans="1:7" ht="30" customHeight="1" x14ac:dyDescent="0.25">
      <c r="A21" s="14" t="s">
        <v>25</v>
      </c>
      <c r="B21" s="7" t="s">
        <v>30</v>
      </c>
      <c r="C21" s="47"/>
      <c r="D21" s="14" t="s">
        <v>12</v>
      </c>
      <c r="E21" s="49"/>
      <c r="F21" s="6">
        <v>1000</v>
      </c>
      <c r="G21" s="15">
        <f t="shared" si="0"/>
        <v>0</v>
      </c>
    </row>
    <row r="22" spans="1:7" ht="31.5" customHeight="1" x14ac:dyDescent="0.25">
      <c r="A22" s="14" t="s">
        <v>26</v>
      </c>
      <c r="B22" s="7" t="s">
        <v>22</v>
      </c>
      <c r="C22" s="47"/>
      <c r="D22" s="14" t="s">
        <v>12</v>
      </c>
      <c r="E22" s="49"/>
      <c r="F22" s="6">
        <v>8700</v>
      </c>
      <c r="G22" s="15">
        <f t="shared" si="0"/>
        <v>0</v>
      </c>
    </row>
    <row r="23" spans="1:7" ht="31.5" customHeight="1" x14ac:dyDescent="0.25">
      <c r="A23" s="40" t="s">
        <v>23</v>
      </c>
      <c r="B23" s="40"/>
      <c r="C23" s="40"/>
      <c r="D23" s="40"/>
      <c r="E23" s="40"/>
      <c r="F23" s="40"/>
      <c r="G23" s="16">
        <f>SUM(G17:G22)</f>
        <v>0</v>
      </c>
    </row>
    <row r="24" spans="1:7" s="17" customFormat="1" x14ac:dyDescent="0.25"/>
    <row r="25" spans="1:7" ht="20.45" customHeight="1" x14ac:dyDescent="0.25">
      <c r="D25" s="25" t="s">
        <v>33</v>
      </c>
      <c r="E25" s="25"/>
      <c r="F25" s="25"/>
      <c r="G25" s="18">
        <f>G13+G23</f>
        <v>0</v>
      </c>
    </row>
    <row r="26" spans="1:7" ht="20.45" customHeight="1" x14ac:dyDescent="0.25">
      <c r="D26" s="26" t="s">
        <v>27</v>
      </c>
      <c r="E26" s="26"/>
      <c r="F26" s="26"/>
      <c r="G26" s="19">
        <f>G25*0.095</f>
        <v>0</v>
      </c>
    </row>
    <row r="27" spans="1:7" ht="20.45" customHeight="1" x14ac:dyDescent="0.25">
      <c r="D27" s="37" t="s">
        <v>34</v>
      </c>
      <c r="E27" s="38"/>
      <c r="F27" s="38"/>
      <c r="G27" s="20">
        <f>G25+G26</f>
        <v>0</v>
      </c>
    </row>
    <row r="29" spans="1:7" ht="15" customHeight="1" x14ac:dyDescent="0.25">
      <c r="A29" s="28" t="s">
        <v>35</v>
      </c>
      <c r="B29" s="29"/>
      <c r="C29" s="29"/>
      <c r="D29" s="29"/>
      <c r="E29" s="29"/>
      <c r="F29" s="29"/>
      <c r="G29" s="30"/>
    </row>
    <row r="30" spans="1:7" x14ac:dyDescent="0.25">
      <c r="A30" s="31"/>
      <c r="B30" s="32"/>
      <c r="C30" s="32"/>
      <c r="D30" s="32"/>
      <c r="E30" s="32"/>
      <c r="F30" s="32"/>
      <c r="G30" s="33"/>
    </row>
    <row r="31" spans="1:7" x14ac:dyDescent="0.25">
      <c r="A31" s="31"/>
      <c r="B31" s="32"/>
      <c r="C31" s="32"/>
      <c r="D31" s="32"/>
      <c r="E31" s="32"/>
      <c r="F31" s="32"/>
      <c r="G31" s="33"/>
    </row>
    <row r="32" spans="1:7" x14ac:dyDescent="0.25">
      <c r="A32" s="31"/>
      <c r="B32" s="32"/>
      <c r="C32" s="32"/>
      <c r="D32" s="32"/>
      <c r="E32" s="32"/>
      <c r="F32" s="32"/>
      <c r="G32" s="33"/>
    </row>
    <row r="33" spans="1:7" x14ac:dyDescent="0.25">
      <c r="A33" s="31"/>
      <c r="B33" s="32"/>
      <c r="C33" s="32"/>
      <c r="D33" s="32"/>
      <c r="E33" s="32"/>
      <c r="F33" s="32"/>
      <c r="G33" s="33"/>
    </row>
    <row r="34" spans="1:7" ht="47.1" customHeight="1" x14ac:dyDescent="0.25">
      <c r="A34" s="34"/>
      <c r="B34" s="35"/>
      <c r="C34" s="35"/>
      <c r="D34" s="35"/>
      <c r="E34" s="35"/>
      <c r="F34" s="35"/>
      <c r="G34" s="36"/>
    </row>
    <row r="35" spans="1:7" x14ac:dyDescent="0.25">
      <c r="A35" s="21"/>
      <c r="B35" s="21"/>
      <c r="C35" s="21"/>
      <c r="D35" s="21"/>
      <c r="E35" s="21"/>
      <c r="F35" s="21"/>
      <c r="G35" s="21"/>
    </row>
    <row r="36" spans="1:7" ht="30.95" customHeight="1" x14ac:dyDescent="0.25">
      <c r="A36" s="22" t="s">
        <v>28</v>
      </c>
      <c r="B36" s="50"/>
      <c r="C36" s="23"/>
      <c r="D36" s="24" t="s">
        <v>36</v>
      </c>
      <c r="E36" s="51"/>
      <c r="F36" s="51"/>
      <c r="G36" s="51"/>
    </row>
    <row r="37" spans="1:7" x14ac:dyDescent="0.25">
      <c r="A37" s="21"/>
      <c r="B37" s="21"/>
      <c r="C37" s="21"/>
      <c r="D37" s="21"/>
      <c r="E37" s="21"/>
      <c r="F37" s="21"/>
      <c r="G37" s="21"/>
    </row>
    <row r="38" spans="1:7" x14ac:dyDescent="0.25">
      <c r="A38" s="21"/>
      <c r="B38" s="21"/>
      <c r="C38" s="21"/>
      <c r="D38" s="21"/>
      <c r="E38" s="21"/>
      <c r="F38" s="21"/>
      <c r="G38" s="21"/>
    </row>
  </sheetData>
  <sheetProtection algorithmName="SHA-512" hashValue="UI3ZoToQKEXZ+10+w/GhwDufEQ4ZXZrBQZQw0XMiGyttvbcxrioFX5mY7nnMz8KvU5tCA3eGfjlrVkj6sU3RwA==" saltValue="v746hp6EigXD+BBymkaFGw==" spinCount="100000" sheet="1" objects="1" scenarios="1"/>
  <mergeCells count="13">
    <mergeCell ref="B1:G1"/>
    <mergeCell ref="A3:D3"/>
    <mergeCell ref="E3:G3"/>
    <mergeCell ref="A5:G6"/>
    <mergeCell ref="A8:G8"/>
    <mergeCell ref="D25:F25"/>
    <mergeCell ref="D26:F26"/>
    <mergeCell ref="A13:F13"/>
    <mergeCell ref="A29:G34"/>
    <mergeCell ref="E36:G36"/>
    <mergeCell ref="D27:F27"/>
    <mergeCell ref="A15:F15"/>
    <mergeCell ref="A23:F23"/>
  </mergeCells>
  <pageMargins left="0.25" right="0.25"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MOŽINA Barbara</dc:creator>
  <cp:lastModifiedBy>MOŽINA Barbara</cp:lastModifiedBy>
  <cp:lastPrinted>2026-06-17T09:46:04Z</cp:lastPrinted>
  <dcterms:created xsi:type="dcterms:W3CDTF">2026-03-17T10:55:53Z</dcterms:created>
  <dcterms:modified xsi:type="dcterms:W3CDTF">2026-06-18T08:09:44Z</dcterms:modified>
</cp:coreProperties>
</file>